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F\Desktop\30.10.2024\Participare la competitie proiecte\"/>
    </mc:Choice>
  </mc:AlternateContent>
  <xr:revisionPtr revIDLastSave="0" documentId="13_ncr:1_{14CB7E0E-DF58-499B-8C8C-85865C84EC67}" xr6:coauthVersionLast="47" xr6:coauthVersionMax="47" xr10:uidLastSave="{00000000-0000-0000-0000-000000000000}"/>
  <bookViews>
    <workbookView xWindow="15510" yWindow="630" windowWidth="11745" windowHeight="13680" xr2:uid="{0A669B21-B873-4D97-92DE-E55BC0A8F81B}"/>
  </bookViews>
  <sheets>
    <sheet name="Deviz" sheetId="1" r:id="rId1"/>
  </sheets>
  <definedNames>
    <definedName name="_xlnm.Print_Area" localSheetId="0">Deviz!$I$11:$O$22,Deviz!$A$1:$G$47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2" i="1" l="1"/>
  <c r="C41" i="1"/>
  <c r="G40" i="1"/>
  <c r="N17" i="1" s="1"/>
  <c r="F40" i="1"/>
  <c r="E40" i="1"/>
  <c r="L17" i="1" s="1"/>
  <c r="D40" i="1"/>
  <c r="K17" i="1" s="1"/>
  <c r="C38" i="1"/>
  <c r="C37" i="1"/>
  <c r="C36" i="1"/>
  <c r="C35" i="1"/>
  <c r="G34" i="1"/>
  <c r="F34" i="1"/>
  <c r="E34" i="1"/>
  <c r="D34" i="1"/>
  <c r="C33" i="1"/>
  <c r="C32" i="1"/>
  <c r="C31" i="1"/>
  <c r="G30" i="1"/>
  <c r="F30" i="1"/>
  <c r="E30" i="1"/>
  <c r="D30" i="1"/>
  <c r="C28" i="1"/>
  <c r="C27" i="1"/>
  <c r="C26" i="1"/>
  <c r="C25" i="1"/>
  <c r="C24" i="1"/>
  <c r="G23" i="1"/>
  <c r="G20" i="1" s="1"/>
  <c r="F23" i="1"/>
  <c r="F20" i="1" s="1"/>
  <c r="E23" i="1"/>
  <c r="E20" i="1" s="1"/>
  <c r="D23" i="1"/>
  <c r="D20" i="1" s="1"/>
  <c r="C22" i="1"/>
  <c r="C21" i="1"/>
  <c r="N19" i="1"/>
  <c r="M19" i="1"/>
  <c r="N18" i="1"/>
  <c r="M18" i="1"/>
  <c r="L18" i="1"/>
  <c r="K18" i="1"/>
  <c r="G18" i="1"/>
  <c r="G19" i="1" s="1"/>
  <c r="F18" i="1"/>
  <c r="F19" i="1" s="1"/>
  <c r="E18" i="1"/>
  <c r="E19" i="1" s="1"/>
  <c r="D18" i="1"/>
  <c r="D19" i="1" s="1"/>
  <c r="M17" i="1"/>
  <c r="N15" i="1"/>
  <c r="M15" i="1"/>
  <c r="L15" i="1"/>
  <c r="K15" i="1"/>
  <c r="N14" i="1"/>
  <c r="M14" i="1"/>
  <c r="L14" i="1"/>
  <c r="K14" i="1"/>
  <c r="L19" i="1" l="1"/>
  <c r="D29" i="1"/>
  <c r="K20" i="1" s="1"/>
  <c r="K19" i="1"/>
  <c r="M16" i="1"/>
  <c r="F29" i="1"/>
  <c r="M20" i="1" s="1"/>
  <c r="C30" i="1"/>
  <c r="N16" i="1"/>
  <c r="C40" i="1"/>
  <c r="O17" i="1"/>
  <c r="P17" i="1" s="1"/>
  <c r="C34" i="1"/>
  <c r="G29" i="1"/>
  <c r="G16" i="1" s="1"/>
  <c r="O18" i="1"/>
  <c r="P18" i="1" s="1"/>
  <c r="L16" i="1"/>
  <c r="O19" i="1"/>
  <c r="C23" i="1"/>
  <c r="E29" i="1"/>
  <c r="L20" i="1" s="1"/>
  <c r="F16" i="1"/>
  <c r="C20" i="1"/>
  <c r="C19" i="1"/>
  <c r="K16" i="1"/>
  <c r="O15" i="1"/>
  <c r="C18" i="1"/>
  <c r="C17" i="1" s="1"/>
  <c r="C29" i="1" l="1"/>
  <c r="D16" i="1"/>
  <c r="D39" i="1" s="1"/>
  <c r="E16" i="1"/>
  <c r="O16" i="1"/>
  <c r="P16" i="1" s="1"/>
  <c r="N20" i="1"/>
  <c r="O20" i="1" s="1"/>
  <c r="P20" i="1" s="1"/>
  <c r="P19" i="1"/>
  <c r="F39" i="1"/>
  <c r="M21" i="1" s="1"/>
  <c r="M22" i="1" s="1"/>
  <c r="P15" i="1"/>
  <c r="G39" i="1"/>
  <c r="N21" i="1" s="1"/>
  <c r="E39" i="1"/>
  <c r="L21" i="1" s="1"/>
  <c r="L22" i="1" s="1"/>
  <c r="C16" i="1" l="1"/>
  <c r="D43" i="1"/>
  <c r="N22" i="1"/>
  <c r="E43" i="1"/>
  <c r="F43" i="1"/>
  <c r="G43" i="1"/>
  <c r="K21" i="1"/>
  <c r="C39" i="1"/>
  <c r="I39" i="1" s="1"/>
  <c r="O21" i="1" l="1"/>
  <c r="P21" i="1" s="1"/>
  <c r="K22" i="1"/>
  <c r="O22" i="1" s="1"/>
  <c r="C43" i="1"/>
  <c r="P22" i="1" l="1"/>
</calcChain>
</file>

<file path=xl/sharedStrings.xml><?xml version="1.0" encoding="utf-8"?>
<sst xmlns="http://schemas.openxmlformats.org/spreadsheetml/2006/main" count="139" uniqueCount="111">
  <si>
    <t xml:space="preserve"> nr. …………………………</t>
  </si>
  <si>
    <t xml:space="preserve">DEVIZ  ANTECALCUL ESTIMATIV </t>
  </si>
  <si>
    <t>Cod:</t>
  </si>
  <si>
    <t>Denumire:</t>
  </si>
  <si>
    <t>Nr.</t>
  </si>
  <si>
    <r>
      <t xml:space="preserve">Valoare 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(lei)</t>
    </r>
  </si>
  <si>
    <t>Nr. Crt.</t>
  </si>
  <si>
    <t>Denumire capitol</t>
  </si>
  <si>
    <t>VALOARE Buget de stat</t>
  </si>
  <si>
    <t>TOTAL Buget de stat</t>
  </si>
  <si>
    <t>Total</t>
  </si>
  <si>
    <t>Faza 1</t>
  </si>
  <si>
    <t>Faza 2</t>
  </si>
  <si>
    <t>Faza 3</t>
  </si>
  <si>
    <t>…</t>
  </si>
  <si>
    <t>Anul</t>
  </si>
  <si>
    <t xml:space="preserve">Anul </t>
  </si>
  <si>
    <r>
      <rPr>
        <b/>
        <sz val="12"/>
        <color indexed="10"/>
        <rFont val="Times New Roman"/>
        <family val="1"/>
      </rPr>
      <t xml:space="preserve">Cheltuieli cu personalul </t>
    </r>
    <r>
      <rPr>
        <sz val="12"/>
        <color indexed="10"/>
        <rFont val="Times New Roman"/>
        <family val="1"/>
      </rPr>
      <t>(inclusiv taxele de angajator)</t>
    </r>
  </si>
  <si>
    <t>I.  </t>
  </si>
  <si>
    <t>Cheltuieli directe (cheltuieli de personal+ cheltuieli materiale și servicii+cheltuieli de deplasare):</t>
  </si>
  <si>
    <t>O1</t>
  </si>
  <si>
    <r>
      <t xml:space="preserve">Cheltuieli cu logistica, </t>
    </r>
    <r>
      <rPr>
        <sz val="12"/>
        <color indexed="10"/>
        <rFont val="Times New Roman"/>
        <family val="1"/>
      </rPr>
      <t>din care:</t>
    </r>
  </si>
  <si>
    <t xml:space="preserve"> 1.</t>
  </si>
  <si>
    <r>
      <t>   - Cheltuieli de personal</t>
    </r>
    <r>
      <rPr>
        <sz val="12"/>
        <rFont val="Times New Roman"/>
        <family val="1"/>
      </rPr>
      <t>, din care:</t>
    </r>
  </si>
  <si>
    <t>2.1. Cheltuieli de capital (echipament valoare &lt;2500lei)</t>
  </si>
  <si>
    <t xml:space="preserve">  1.1</t>
  </si>
  <si>
    <t xml:space="preserve">        Cheltuieli cu salariile</t>
  </si>
  <si>
    <t>2.2. Cheltuieli privind stocurile</t>
  </si>
  <si>
    <t xml:space="preserve">  1.2</t>
  </si>
  <si>
    <t xml:space="preserve">        Contribuție asiguratorie în muncă (CAM)</t>
  </si>
  <si>
    <t>2.3. Cheltuieli cu serviciile executate de terti</t>
  </si>
  <si>
    <t>   - Cheltuieli materiale şi servicii, total, din care:</t>
  </si>
  <si>
    <t>Cheltuieli de deplasare</t>
  </si>
  <si>
    <t xml:space="preserve">        Materii prime şi materiale consumabile</t>
  </si>
  <si>
    <t>20.01.01</t>
  </si>
  <si>
    <r>
      <rPr>
        <b/>
        <sz val="12"/>
        <color indexed="10"/>
        <rFont val="Times New Roman"/>
        <family val="1"/>
      </rPr>
      <t>Cheltuieli indirecte</t>
    </r>
    <r>
      <rPr>
        <sz val="12"/>
        <color indexed="10"/>
        <rFont val="Times New Roman"/>
        <family val="1"/>
      </rPr>
      <t xml:space="preserve"> (regia) (max. 20%)</t>
    </r>
  </si>
  <si>
    <t xml:space="preserve">        Obiecte de inventar</t>
  </si>
  <si>
    <t>20.05.30</t>
  </si>
  <si>
    <t>TOTAL</t>
  </si>
  <si>
    <t xml:space="preserve">        Lucrări şi servicii executate de terţi, din care:</t>
  </si>
  <si>
    <t xml:space="preserve"> -</t>
  </si>
  <si>
    <t>a)</t>
  </si>
  <si>
    <t xml:space="preserve">        Chelt.acces la arhive, biblioteci si alte asemenea</t>
  </si>
  <si>
    <t>20.01.30</t>
  </si>
  <si>
    <t>b)</t>
  </si>
  <si>
    <t xml:space="preserve">        Teste, măsurători, analize</t>
  </si>
  <si>
    <t>c)</t>
  </si>
  <si>
    <t xml:space="preserve">        Servicii informatice</t>
  </si>
  <si>
    <t>d)</t>
  </si>
  <si>
    <t xml:space="preserve">        Asistenţă tehnică</t>
  </si>
  <si>
    <t>e)</t>
  </si>
  <si>
    <t xml:space="preserve">       Alte lucrări şi servicii prevazute in contractul de finantare (ex. Audit)</t>
  </si>
  <si>
    <t>20.01.09</t>
  </si>
  <si>
    <r>
      <t>   - Cheltuieli de deplasare</t>
    </r>
    <r>
      <rPr>
        <sz val="12"/>
        <rFont val="Times New Roman"/>
        <family val="1"/>
      </rPr>
      <t>,</t>
    </r>
    <r>
      <rPr>
        <i/>
        <sz val="12"/>
        <rFont val="Times New Roman"/>
        <family val="1"/>
      </rPr>
      <t xml:space="preserve"> din care:</t>
    </r>
  </si>
  <si>
    <t xml:space="preserve">        Deplasări  în ţară</t>
  </si>
  <si>
    <t xml:space="preserve">                              - indemnizația de diurnă conf. HG nr. 714/2018</t>
  </si>
  <si>
    <t>10.01.13</t>
  </si>
  <si>
    <t xml:space="preserve">                              - indemnizația de cazare conf. HG nr. 714/2018</t>
  </si>
  <si>
    <t xml:space="preserve">                              - transport intern conf. HG nr. 714/2018</t>
  </si>
  <si>
    <t>20.06.01</t>
  </si>
  <si>
    <t xml:space="preserve">        Deplasări  în străinătate</t>
  </si>
  <si>
    <t xml:space="preserve">                              - indemnizația de diurnă conf. HG nr. 518/1995</t>
  </si>
  <si>
    <t xml:space="preserve">                              - indemnizația de cazare conf. HG nr. 518/1995</t>
  </si>
  <si>
    <t xml:space="preserve">                              - transport extern conf. HG nr. 518/1995</t>
  </si>
  <si>
    <t xml:space="preserve">        Taxe de participare la conferințe/simpozioane, asigurări de sănătate, taxe viză</t>
  </si>
  <si>
    <t>20.30.30</t>
  </si>
  <si>
    <t>Cheltuieli indirecte:  Procent utilizat pentru regie* (se scrie procentul din pachetul de informații)</t>
  </si>
  <si>
    <t>III.</t>
  </si>
  <si>
    <t>Cheltuieli de capital:</t>
  </si>
  <si>
    <t>71</t>
  </si>
  <si>
    <t xml:space="preserve">        Calculatoare electronice şi echipamente periferice</t>
  </si>
  <si>
    <t>71.01.02</t>
  </si>
  <si>
    <t xml:space="preserve">        Programe de calculator, licențe, brevete și altele 
          asemenea conform legii</t>
  </si>
  <si>
    <t>71.01.30</t>
  </si>
  <si>
    <t xml:space="preserve"> Îmi asum răspunderea pentru corectitudinea datelor prezentate.</t>
  </si>
  <si>
    <t>Întocmit,</t>
  </si>
  <si>
    <t>Cod fiscal : 4220980</t>
  </si>
  <si>
    <t>20.06.02</t>
  </si>
  <si>
    <t>I</t>
  </si>
  <si>
    <t>II</t>
  </si>
  <si>
    <t>III</t>
  </si>
  <si>
    <t>IV</t>
  </si>
  <si>
    <t>V</t>
  </si>
  <si>
    <t>TOTAL (I+II+III+IV)</t>
  </si>
  <si>
    <t xml:space="preserve">  II.1</t>
  </si>
  <si>
    <t>II.2</t>
  </si>
  <si>
    <t xml:space="preserve">  II.3</t>
  </si>
  <si>
    <t>II.4</t>
  </si>
  <si>
    <t>II.5</t>
  </si>
  <si>
    <t>III.1</t>
  </si>
  <si>
    <t>III.2</t>
  </si>
  <si>
    <t>III.3</t>
  </si>
  <si>
    <t>10.01.01</t>
  </si>
  <si>
    <t>10.03.07</t>
  </si>
  <si>
    <t xml:space="preserve">   </t>
  </si>
  <si>
    <t xml:space="preserve">    </t>
  </si>
  <si>
    <t xml:space="preserve"> </t>
  </si>
  <si>
    <t xml:space="preserve">  </t>
  </si>
  <si>
    <t xml:space="preserve">CENTRALIZATOR </t>
  </si>
  <si>
    <t>Explicație</t>
  </si>
  <si>
    <t>Institutul de Sociologie</t>
  </si>
  <si>
    <t>Director/Responsabil/Manager de proiect,</t>
  </si>
  <si>
    <t>Proba calcul</t>
  </si>
  <si>
    <t>Aprobat</t>
  </si>
  <si>
    <t>Director,</t>
  </si>
  <si>
    <t>Avizat</t>
  </si>
  <si>
    <t>Contabil Șef,</t>
  </si>
  <si>
    <t>Proiectul:</t>
  </si>
  <si>
    <t>Articol bugetar</t>
  </si>
  <si>
    <t xml:space="preserve">&lt;se introduce numele si prenumele&gt;, </t>
  </si>
  <si>
    <t>Semnătura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</si>
</sst>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lei&quot;;[Red]\-#,##0\ &quot;lei&quot;"/>
  </numFmts>
  <fonts count="20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sz val="12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u/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color indexed="10"/>
      <name val="Times New Roman"/>
      <family val="1"/>
    </font>
    <font>
      <sz val="12"/>
      <color indexed="10"/>
      <name val="Times New Roman"/>
      <family val="1"/>
    </font>
    <font>
      <b/>
      <sz val="11"/>
      <color rgb="FFFF0000"/>
      <name val="Calibri"/>
      <family val="2"/>
      <charset val="238"/>
      <scheme val="minor"/>
    </font>
    <font>
      <b/>
      <sz val="11"/>
      <color rgb="FFFF0000"/>
      <name val="Times New Roman"/>
      <family val="1"/>
    </font>
    <font>
      <sz val="12"/>
      <name val="Times New Roman"/>
      <family val="1"/>
      <charset val="238"/>
    </font>
    <font>
      <sz val="10"/>
      <name val="Times New Roman"/>
      <family val="1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</font>
    <font>
      <b/>
      <sz val="12"/>
      <color rgb="FF7030A0"/>
      <name val="Times New Roman"/>
      <family val="1"/>
    </font>
    <font>
      <b/>
      <u/>
      <sz val="10"/>
      <name val="Times New Roman"/>
      <family val="1"/>
    </font>
    <font>
      <i/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49" fontId="1" fillId="0" borderId="0" xfId="0" applyNumberFormat="1" applyFont="1" applyProtection="1">
      <protection locked="0"/>
    </xf>
    <xf numFmtId="0" fontId="2" fillId="0" borderId="0" xfId="0" applyFont="1" applyAlignment="1">
      <alignment horizontal="left" wrapText="1"/>
    </xf>
    <xf numFmtId="49" fontId="2" fillId="0" borderId="0" xfId="0" applyNumberFormat="1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left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right"/>
      <protection locked="0"/>
    </xf>
    <xf numFmtId="0" fontId="2" fillId="0" borderId="0" xfId="0" applyFont="1" applyAlignment="1">
      <alignment horizontal="right"/>
    </xf>
    <xf numFmtId="0" fontId="2" fillId="0" borderId="0" xfId="0" applyFont="1"/>
    <xf numFmtId="49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/>
    <xf numFmtId="0" fontId="5" fillId="0" borderId="0" xfId="0" applyFont="1"/>
    <xf numFmtId="0" fontId="2" fillId="0" borderId="0" xfId="0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/>
    </xf>
    <xf numFmtId="0" fontId="7" fillId="0" borderId="8" xfId="0" applyFont="1" applyBorder="1" applyAlignment="1">
      <alignment horizontal="left" vertical="center" wrapText="1"/>
    </xf>
    <xf numFmtId="0" fontId="2" fillId="0" borderId="1" xfId="0" quotePrefix="1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/>
    </xf>
    <xf numFmtId="3" fontId="8" fillId="0" borderId="1" xfId="0" applyNumberFormat="1" applyFont="1" applyBorder="1"/>
    <xf numFmtId="3" fontId="8" fillId="0" borderId="13" xfId="0" applyNumberFormat="1" applyFont="1" applyBorder="1"/>
    <xf numFmtId="3" fontId="11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vertical="center"/>
    </xf>
    <xf numFmtId="3" fontId="2" fillId="0" borderId="4" xfId="0" applyNumberFormat="1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3" fontId="12" fillId="0" borderId="0" xfId="0" applyNumberFormat="1" applyFont="1" applyAlignment="1">
      <alignment horizontal="left" vertical="center"/>
    </xf>
    <xf numFmtId="49" fontId="2" fillId="0" borderId="1" xfId="0" applyNumberFormat="1" applyFont="1" applyBorder="1"/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/>
    <xf numFmtId="3" fontId="5" fillId="0" borderId="1" xfId="0" applyNumberFormat="1" applyFont="1" applyBorder="1"/>
    <xf numFmtId="49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3" fontId="12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right"/>
    </xf>
    <xf numFmtId="0" fontId="8" fillId="0" borderId="14" xfId="0" applyFont="1" applyBorder="1" applyAlignment="1">
      <alignment horizontal="center"/>
    </xf>
    <xf numFmtId="0" fontId="8" fillId="0" borderId="15" xfId="0" applyFont="1" applyBorder="1"/>
    <xf numFmtId="3" fontId="8" fillId="0" borderId="15" xfId="0" applyNumberFormat="1" applyFont="1" applyBorder="1"/>
    <xf numFmtId="3" fontId="8" fillId="0" borderId="16" xfId="0" applyNumberFormat="1" applyFont="1" applyBorder="1"/>
    <xf numFmtId="0" fontId="4" fillId="0" borderId="1" xfId="0" applyFont="1" applyBorder="1" applyAlignment="1">
      <alignment horizontal="left"/>
    </xf>
    <xf numFmtId="0" fontId="13" fillId="0" borderId="0" xfId="0" applyFont="1" applyProtection="1">
      <protection locked="0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3" fontId="1" fillId="0" borderId="1" xfId="0" applyNumberFormat="1" applyFont="1" applyBorder="1"/>
    <xf numFmtId="164" fontId="1" fillId="0" borderId="0" xfId="0" applyNumberFormat="1" applyFont="1" applyProtection="1">
      <protection locked="0"/>
    </xf>
    <xf numFmtId="0" fontId="14" fillId="0" borderId="0" xfId="0" applyFont="1" applyProtection="1">
      <protection locked="0"/>
    </xf>
    <xf numFmtId="0" fontId="5" fillId="0" borderId="0" xfId="0" applyFont="1" applyAlignment="1">
      <alignment horizontal="center" vertical="center" wrapText="1"/>
    </xf>
    <xf numFmtId="9" fontId="8" fillId="0" borderId="1" xfId="0" applyNumberFormat="1" applyFont="1" applyBorder="1" applyAlignment="1" applyProtection="1">
      <alignment horizontal="center" vertical="center"/>
      <protection locked="0"/>
    </xf>
    <xf numFmtId="3" fontId="8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1" fontId="1" fillId="0" borderId="1" xfId="0" applyNumberFormat="1" applyFont="1" applyBorder="1" applyAlignment="1">
      <alignment horizontal="right"/>
    </xf>
    <xf numFmtId="0" fontId="5" fillId="0" borderId="0" xfId="0" applyFont="1" applyProtection="1">
      <protection locked="0"/>
    </xf>
    <xf numFmtId="0" fontId="8" fillId="0" borderId="0" xfId="0" applyFont="1" applyProtection="1">
      <protection locked="0"/>
    </xf>
    <xf numFmtId="3" fontId="1" fillId="0" borderId="0" xfId="0" applyNumberFormat="1" applyFont="1" applyProtection="1">
      <protection locked="0"/>
    </xf>
    <xf numFmtId="1" fontId="8" fillId="0" borderId="1" xfId="0" applyNumberFormat="1" applyFont="1" applyBorder="1" applyAlignment="1">
      <alignment horizont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0" borderId="0" xfId="0" applyFont="1"/>
    <xf numFmtId="0" fontId="2" fillId="0" borderId="0" xfId="0" applyFont="1" applyAlignment="1" applyProtection="1">
      <alignment vertical="top" wrapText="1"/>
      <protection locked="0"/>
    </xf>
    <xf numFmtId="0" fontId="17" fillId="0" borderId="0" xfId="0" applyFont="1" applyProtection="1"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18" fillId="0" borderId="0" xfId="0" applyFont="1" applyAlignment="1">
      <alignment vertical="center"/>
    </xf>
    <xf numFmtId="49" fontId="18" fillId="0" borderId="0" xfId="0" applyNumberFormat="1" applyFont="1" applyAlignment="1">
      <alignment horizontal="center" vertical="center"/>
    </xf>
    <xf numFmtId="0" fontId="14" fillId="0" borderId="0" xfId="0" applyFont="1"/>
    <xf numFmtId="49" fontId="14" fillId="0" borderId="0" xfId="0" applyNumberFormat="1" applyFont="1" applyAlignment="1">
      <alignment horizontal="center"/>
    </xf>
    <xf numFmtId="49" fontId="14" fillId="0" borderId="0" xfId="0" applyNumberFormat="1" applyFont="1"/>
    <xf numFmtId="3" fontId="2" fillId="2" borderId="1" xfId="0" applyNumberFormat="1" applyFont="1" applyFill="1" applyBorder="1" applyAlignment="1" applyProtection="1">
      <alignment vertical="center"/>
      <protection locked="0"/>
    </xf>
    <xf numFmtId="3" fontId="1" fillId="2" borderId="1" xfId="0" applyNumberFormat="1" applyFont="1" applyFill="1" applyBorder="1" applyProtection="1">
      <protection locked="0"/>
    </xf>
    <xf numFmtId="49" fontId="2" fillId="0" borderId="0" xfId="0" applyNumberFormat="1" applyFont="1" applyAlignment="1" applyProtection="1">
      <alignment horizontal="left" wrapText="1"/>
      <protection locked="0"/>
    </xf>
    <xf numFmtId="49" fontId="2" fillId="0" borderId="0" xfId="0" applyNumberFormat="1" applyFont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2" fillId="0" borderId="0" xfId="0" applyFont="1" applyAlignment="1" applyProtection="1">
      <alignment horizontal="left" wrapText="1"/>
      <protection locked="0"/>
    </xf>
    <xf numFmtId="0" fontId="2" fillId="0" borderId="0" xfId="0" applyFont="1" applyAlignment="1">
      <alignment horizontal="center" wrapText="1"/>
    </xf>
    <xf numFmtId="0" fontId="1" fillId="0" borderId="0" xfId="0" applyFont="1" applyAlignment="1" applyProtection="1">
      <alignment horizontal="center" wrapText="1"/>
      <protection locked="0"/>
    </xf>
    <xf numFmtId="49" fontId="1" fillId="0" borderId="0" xfId="0" applyNumberFormat="1" applyFont="1" applyAlignment="1" applyProtection="1">
      <alignment horizontal="center" wrapText="1"/>
      <protection locked="0"/>
    </xf>
    <xf numFmtId="49" fontId="2" fillId="0" borderId="0" xfId="0" applyNumberFormat="1" applyFont="1" applyAlignment="1" applyProtection="1">
      <alignment horizontal="center" wrapText="1"/>
      <protection locked="0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7" xfId="0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7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left" wrapText="1"/>
      <protection locked="0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682A9-34D8-4631-A15B-724BEABD5262}">
  <dimension ref="A1:P50"/>
  <sheetViews>
    <sheetView tabSelected="1" zoomScale="80" zoomScaleNormal="80" workbookViewId="0">
      <selection activeCell="B48" sqref="B48"/>
    </sheetView>
  </sheetViews>
  <sheetFormatPr defaultRowHeight="15.75" x14ac:dyDescent="0.25"/>
  <cols>
    <col min="1" max="1" width="4.85546875" style="1" customWidth="1"/>
    <col min="2" max="2" width="62.7109375" style="4" customWidth="1"/>
    <col min="3" max="3" width="9" style="12" customWidth="1"/>
    <col min="4" max="4" width="9.28515625" style="4" customWidth="1"/>
    <col min="5" max="5" width="9.85546875" style="4" customWidth="1"/>
    <col min="6" max="6" width="9.7109375" style="4" customWidth="1"/>
    <col min="7" max="7" width="11.5703125" style="4" customWidth="1"/>
    <col min="8" max="8" width="11.85546875" style="4" customWidth="1"/>
    <col min="9" max="9" width="8.85546875" style="4"/>
    <col min="10" max="10" width="46.7109375" style="5" customWidth="1"/>
    <col min="11" max="14" width="11.42578125" style="4" bestFit="1" customWidth="1"/>
    <col min="15" max="15" width="8.85546875" style="4" bestFit="1" customWidth="1"/>
    <col min="16" max="16" width="10.85546875" customWidth="1"/>
  </cols>
  <sheetData>
    <row r="1" spans="1:16" x14ac:dyDescent="0.25">
      <c r="B1" s="2" t="s">
        <v>100</v>
      </c>
      <c r="C1" s="3"/>
      <c r="F1" s="104" t="s">
        <v>103</v>
      </c>
      <c r="G1" s="105"/>
      <c r="H1" s="99"/>
    </row>
    <row r="2" spans="1:16" x14ac:dyDescent="0.25">
      <c r="B2" s="6" t="s">
        <v>76</v>
      </c>
      <c r="C2" s="3"/>
      <c r="F2" s="99"/>
      <c r="G2" s="103" t="s">
        <v>104</v>
      </c>
      <c r="H2" s="99"/>
    </row>
    <row r="3" spans="1:16" x14ac:dyDescent="0.25">
      <c r="B3" s="7" t="s">
        <v>0</v>
      </c>
      <c r="C3" s="3"/>
      <c r="F3" s="100" t="s">
        <v>96</v>
      </c>
      <c r="G3" s="101"/>
      <c r="H3" s="100"/>
    </row>
    <row r="4" spans="1:16" x14ac:dyDescent="0.25">
      <c r="C4" s="3"/>
      <c r="F4" s="100"/>
      <c r="G4" s="100" t="s">
        <v>105</v>
      </c>
      <c r="H4" s="100"/>
    </row>
    <row r="5" spans="1:16" x14ac:dyDescent="0.25">
      <c r="B5" s="8"/>
      <c r="C5" s="3"/>
      <c r="F5" s="5"/>
      <c r="G5" s="5" t="s">
        <v>106</v>
      </c>
      <c r="H5" s="5"/>
    </row>
    <row r="6" spans="1:16" x14ac:dyDescent="0.25">
      <c r="C6" s="3"/>
      <c r="H6" s="9"/>
    </row>
    <row r="7" spans="1:16" x14ac:dyDescent="0.25">
      <c r="B7" s="106" t="s">
        <v>1</v>
      </c>
      <c r="C7" s="106"/>
      <c r="D7" s="106"/>
      <c r="E7" s="11"/>
      <c r="F7" s="90"/>
      <c r="G7" s="90"/>
      <c r="H7" s="90"/>
    </row>
    <row r="8" spans="1:16" x14ac:dyDescent="0.25">
      <c r="B8" s="10"/>
      <c r="C8" s="94"/>
      <c r="D8" s="94"/>
      <c r="E8" s="94"/>
      <c r="F8" s="115" t="s">
        <v>96</v>
      </c>
      <c r="G8" s="116"/>
      <c r="H8" s="95"/>
      <c r="L8" s="7"/>
      <c r="M8" s="7"/>
      <c r="N8" s="7"/>
      <c r="O8" s="7"/>
    </row>
    <row r="9" spans="1:16" x14ac:dyDescent="0.25">
      <c r="B9" s="10" t="s">
        <v>107</v>
      </c>
      <c r="C9" s="88"/>
      <c r="D9" s="88"/>
      <c r="E9" s="88"/>
      <c r="F9" s="96"/>
      <c r="G9" s="96"/>
      <c r="H9" s="96"/>
    </row>
    <row r="10" spans="1:16" x14ac:dyDescent="0.25">
      <c r="B10" s="10" t="s">
        <v>2</v>
      </c>
      <c r="C10" s="88"/>
      <c r="D10" s="88"/>
      <c r="E10" s="88"/>
      <c r="F10" s="97"/>
      <c r="G10" s="98"/>
      <c r="H10" s="98"/>
      <c r="I10" s="13"/>
      <c r="K10" s="13"/>
      <c r="L10" s="13"/>
      <c r="M10" s="13"/>
      <c r="N10" s="14"/>
      <c r="O10" s="13"/>
      <c r="P10" s="117" t="s">
        <v>102</v>
      </c>
    </row>
    <row r="11" spans="1:16" ht="19.5" customHeight="1" thickBot="1" x14ac:dyDescent="0.3">
      <c r="B11" s="15" t="s">
        <v>3</v>
      </c>
      <c r="C11" s="89"/>
      <c r="D11" s="89"/>
      <c r="E11" s="89"/>
      <c r="F11" s="89"/>
      <c r="G11" s="89"/>
      <c r="H11" s="89"/>
      <c r="I11" s="124" t="s">
        <v>98</v>
      </c>
      <c r="J11" s="124"/>
      <c r="K11" s="124"/>
      <c r="L11" s="124"/>
      <c r="M11" s="124"/>
      <c r="N11" s="124"/>
      <c r="O11" s="124"/>
      <c r="P11" s="117"/>
    </row>
    <row r="12" spans="1:16" ht="47.25" x14ac:dyDescent="0.25">
      <c r="A12" s="110" t="s">
        <v>4</v>
      </c>
      <c r="B12" s="111" t="s">
        <v>99</v>
      </c>
      <c r="C12" s="113" t="s">
        <v>5</v>
      </c>
      <c r="D12" s="113"/>
      <c r="E12" s="113"/>
      <c r="F12" s="113"/>
      <c r="G12" s="114"/>
      <c r="H12" s="122" t="s">
        <v>108</v>
      </c>
      <c r="I12" s="19" t="s">
        <v>6</v>
      </c>
      <c r="J12" s="20" t="s">
        <v>7</v>
      </c>
      <c r="K12" s="20" t="s">
        <v>8</v>
      </c>
      <c r="L12" s="20" t="s">
        <v>8</v>
      </c>
      <c r="M12" s="20" t="s">
        <v>8</v>
      </c>
      <c r="N12" s="20" t="s">
        <v>8</v>
      </c>
      <c r="O12" s="118" t="s">
        <v>9</v>
      </c>
      <c r="P12" s="21"/>
    </row>
    <row r="13" spans="1:16" x14ac:dyDescent="0.25">
      <c r="A13" s="110"/>
      <c r="B13" s="112"/>
      <c r="C13" s="17" t="s">
        <v>10</v>
      </c>
      <c r="D13" s="23" t="s">
        <v>11</v>
      </c>
      <c r="E13" s="23" t="s">
        <v>12</v>
      </c>
      <c r="F13" s="23" t="s">
        <v>13</v>
      </c>
      <c r="G13" s="24" t="s">
        <v>14</v>
      </c>
      <c r="H13" s="123"/>
      <c r="I13" s="25"/>
      <c r="J13" s="26"/>
      <c r="K13" s="27" t="s">
        <v>15</v>
      </c>
      <c r="L13" s="27" t="s">
        <v>15</v>
      </c>
      <c r="M13" s="27" t="s">
        <v>15</v>
      </c>
      <c r="N13" s="27" t="s">
        <v>15</v>
      </c>
      <c r="O13" s="119"/>
      <c r="P13" s="21"/>
    </row>
    <row r="14" spans="1:16" x14ac:dyDescent="0.25">
      <c r="A14" s="16"/>
      <c r="B14" s="22"/>
      <c r="C14" s="17"/>
      <c r="D14" s="17" t="s">
        <v>16</v>
      </c>
      <c r="E14" s="17" t="s">
        <v>16</v>
      </c>
      <c r="F14" s="17" t="s">
        <v>16</v>
      </c>
      <c r="G14" s="18" t="s">
        <v>16</v>
      </c>
      <c r="H14" s="28"/>
      <c r="I14" s="25"/>
      <c r="J14" s="26"/>
      <c r="K14" s="29">
        <f>D15</f>
        <v>1</v>
      </c>
      <c r="L14" s="29">
        <f>E15</f>
        <v>2</v>
      </c>
      <c r="M14" s="29">
        <f>F15</f>
        <v>3</v>
      </c>
      <c r="N14" s="29">
        <f>G15</f>
        <v>4</v>
      </c>
      <c r="O14" s="120"/>
      <c r="P14" s="21"/>
    </row>
    <row r="15" spans="1:16" ht="31.5" x14ac:dyDescent="0.25">
      <c r="A15" s="16"/>
      <c r="B15" s="30"/>
      <c r="C15" s="17"/>
      <c r="D15" s="31">
        <v>1</v>
      </c>
      <c r="E15" s="31">
        <v>2</v>
      </c>
      <c r="F15" s="31">
        <v>3</v>
      </c>
      <c r="G15" s="31">
        <v>4</v>
      </c>
      <c r="H15" s="28"/>
      <c r="I15" s="32" t="s">
        <v>78</v>
      </c>
      <c r="J15" s="91" t="s">
        <v>17</v>
      </c>
      <c r="K15" s="33">
        <f>D17</f>
        <v>0</v>
      </c>
      <c r="L15" s="33">
        <f>E17</f>
        <v>0</v>
      </c>
      <c r="M15" s="33">
        <f>F17</f>
        <v>0</v>
      </c>
      <c r="N15" s="33">
        <f>G17</f>
        <v>0</v>
      </c>
      <c r="O15" s="34">
        <f>SUM(K15:N15)</f>
        <v>0</v>
      </c>
      <c r="P15" s="35">
        <f>O15-C17</f>
        <v>0</v>
      </c>
    </row>
    <row r="16" spans="1:16" ht="31.5" x14ac:dyDescent="0.25">
      <c r="A16" s="36" t="s">
        <v>18</v>
      </c>
      <c r="B16" s="37" t="s">
        <v>19</v>
      </c>
      <c r="C16" s="39">
        <f>D16+E16+F16+G16</f>
        <v>0</v>
      </c>
      <c r="D16" s="39">
        <f>D17+D20+D29</f>
        <v>0</v>
      </c>
      <c r="E16" s="39">
        <f>E17+E20+E29</f>
        <v>0</v>
      </c>
      <c r="F16" s="39">
        <f>F17+F20+F29</f>
        <v>0</v>
      </c>
      <c r="G16" s="40">
        <f>G17+G20+G29</f>
        <v>0</v>
      </c>
      <c r="H16" s="38" t="s">
        <v>20</v>
      </c>
      <c r="I16" s="41" t="s">
        <v>79</v>
      </c>
      <c r="J16" s="92" t="s">
        <v>21</v>
      </c>
      <c r="K16" s="33">
        <f>SUM(K17:K19)</f>
        <v>0</v>
      </c>
      <c r="L16" s="33">
        <f>SUM(L17:L19)</f>
        <v>0</v>
      </c>
      <c r="M16" s="33">
        <f>SUM(M17:M19)</f>
        <v>0</v>
      </c>
      <c r="N16" s="33">
        <f>SUM(N17:N19)</f>
        <v>0</v>
      </c>
      <c r="O16" s="34">
        <f t="shared" ref="O16:O21" si="0">SUM(K16:N16)</f>
        <v>0</v>
      </c>
      <c r="P16" s="42">
        <f>O16-(C20+C40)</f>
        <v>0</v>
      </c>
    </row>
    <row r="17" spans="1:16" ht="31.5" x14ac:dyDescent="0.25">
      <c r="A17" s="43" t="s">
        <v>22</v>
      </c>
      <c r="B17" s="44" t="s">
        <v>23</v>
      </c>
      <c r="C17" s="46">
        <f>SUM(C18:C19)</f>
        <v>0</v>
      </c>
      <c r="D17" s="86"/>
      <c r="E17" s="86"/>
      <c r="F17" s="86"/>
      <c r="G17" s="86"/>
      <c r="H17" s="45">
        <v>10</v>
      </c>
      <c r="I17" s="41"/>
      <c r="J17" s="91" t="s">
        <v>24</v>
      </c>
      <c r="K17" s="47">
        <f>D40</f>
        <v>0</v>
      </c>
      <c r="L17" s="47">
        <f>E40</f>
        <v>0</v>
      </c>
      <c r="M17" s="47">
        <f>F40</f>
        <v>0</v>
      </c>
      <c r="N17" s="47">
        <f>G40</f>
        <v>0</v>
      </c>
      <c r="O17" s="34">
        <f t="shared" si="0"/>
        <v>0</v>
      </c>
      <c r="P17" s="35">
        <f>O17-C40</f>
        <v>0</v>
      </c>
    </row>
    <row r="18" spans="1:16" x14ac:dyDescent="0.25">
      <c r="A18" s="48" t="s">
        <v>25</v>
      </c>
      <c r="B18" s="49" t="s">
        <v>26</v>
      </c>
      <c r="C18" s="46">
        <f>D18+E18+F18+G18</f>
        <v>0</v>
      </c>
      <c r="D18" s="39">
        <f>ROUND(D17/102.25%,0)</f>
        <v>0</v>
      </c>
      <c r="E18" s="39">
        <f>ROUND(E17/102.25%,0)</f>
        <v>0</v>
      </c>
      <c r="F18" s="39">
        <f>ROUND(F17/102.25%,0)</f>
        <v>0</v>
      </c>
      <c r="G18" s="40">
        <f>ROUND(G17/102.25%,0)</f>
        <v>0</v>
      </c>
      <c r="H18" s="50" t="s">
        <v>92</v>
      </c>
      <c r="I18" s="41"/>
      <c r="J18" s="91" t="s">
        <v>27</v>
      </c>
      <c r="K18" s="47">
        <f>D21+D22</f>
        <v>0</v>
      </c>
      <c r="L18" s="47">
        <f>E21+E22</f>
        <v>0</v>
      </c>
      <c r="M18" s="47">
        <f>F21+F22</f>
        <v>0</v>
      </c>
      <c r="N18" s="47">
        <f>G21+G22</f>
        <v>0</v>
      </c>
      <c r="O18" s="34">
        <f t="shared" si="0"/>
        <v>0</v>
      </c>
      <c r="P18" s="35">
        <f>O18-(C21+C22)</f>
        <v>0</v>
      </c>
    </row>
    <row r="19" spans="1:16" x14ac:dyDescent="0.25">
      <c r="A19" s="48" t="s">
        <v>28</v>
      </c>
      <c r="B19" s="49" t="s">
        <v>29</v>
      </c>
      <c r="C19" s="46">
        <f>D19+E19+F19+G19</f>
        <v>0</v>
      </c>
      <c r="D19" s="39">
        <f>ROUND(D18*2.25%,0)</f>
        <v>0</v>
      </c>
      <c r="E19" s="39">
        <f>ROUND(E18*2.25%,0)</f>
        <v>0</v>
      </c>
      <c r="F19" s="39">
        <f>ROUND(F18*2.25%,0)</f>
        <v>0</v>
      </c>
      <c r="G19" s="40">
        <f>ROUND(G18*2.25%,0)</f>
        <v>0</v>
      </c>
      <c r="H19" s="50" t="s">
        <v>93</v>
      </c>
      <c r="I19" s="41"/>
      <c r="J19" s="91" t="s">
        <v>30</v>
      </c>
      <c r="K19" s="47">
        <f>D23</f>
        <v>0</v>
      </c>
      <c r="L19" s="47">
        <f>E23</f>
        <v>0</v>
      </c>
      <c r="M19" s="47">
        <f>F23</f>
        <v>0</v>
      </c>
      <c r="N19" s="47">
        <f>G23</f>
        <v>0</v>
      </c>
      <c r="O19" s="34">
        <f t="shared" si="0"/>
        <v>0</v>
      </c>
      <c r="P19" s="35">
        <f>O19-C23</f>
        <v>0</v>
      </c>
    </row>
    <row r="20" spans="1:16" x14ac:dyDescent="0.25">
      <c r="A20" s="43" t="s">
        <v>79</v>
      </c>
      <c r="B20" s="44" t="s">
        <v>31</v>
      </c>
      <c r="C20" s="39">
        <f>D20+E20+F20+G20</f>
        <v>0</v>
      </c>
      <c r="D20" s="39">
        <f>D21+D22+D23</f>
        <v>0</v>
      </c>
      <c r="E20" s="39">
        <f>E21+E22+E23</f>
        <v>0</v>
      </c>
      <c r="F20" s="39">
        <f>F21+F22+F23</f>
        <v>0</v>
      </c>
      <c r="G20" s="40">
        <f>G21+G22+G23</f>
        <v>0</v>
      </c>
      <c r="H20" s="45"/>
      <c r="I20" s="32" t="s">
        <v>80</v>
      </c>
      <c r="J20" s="93" t="s">
        <v>32</v>
      </c>
      <c r="K20" s="33">
        <f>D29</f>
        <v>0</v>
      </c>
      <c r="L20" s="33">
        <f>E29</f>
        <v>0</v>
      </c>
      <c r="M20" s="33">
        <f>F29</f>
        <v>0</v>
      </c>
      <c r="N20" s="33">
        <f>G29</f>
        <v>0</v>
      </c>
      <c r="O20" s="34">
        <f t="shared" si="0"/>
        <v>0</v>
      </c>
      <c r="P20" s="51">
        <f>O20-C29</f>
        <v>0</v>
      </c>
    </row>
    <row r="21" spans="1:16" x14ac:dyDescent="0.25">
      <c r="A21" s="48" t="s">
        <v>84</v>
      </c>
      <c r="B21" s="49" t="s">
        <v>33</v>
      </c>
      <c r="C21" s="46">
        <f>D21+E21+F21+G21</f>
        <v>0</v>
      </c>
      <c r="D21" s="87">
        <v>0</v>
      </c>
      <c r="E21" s="87"/>
      <c r="F21" s="87"/>
      <c r="G21" s="87"/>
      <c r="H21" s="50" t="s">
        <v>34</v>
      </c>
      <c r="I21" s="32" t="s">
        <v>81</v>
      </c>
      <c r="J21" s="91" t="s">
        <v>35</v>
      </c>
      <c r="K21" s="33">
        <f>D39</f>
        <v>0</v>
      </c>
      <c r="L21" s="33">
        <f>E39</f>
        <v>0</v>
      </c>
      <c r="M21" s="33">
        <f>F39</f>
        <v>0</v>
      </c>
      <c r="N21" s="33">
        <f>G39</f>
        <v>0</v>
      </c>
      <c r="O21" s="34">
        <f t="shared" si="0"/>
        <v>0</v>
      </c>
      <c r="P21" s="35">
        <f>O21-C39</f>
        <v>0</v>
      </c>
    </row>
    <row r="22" spans="1:16" ht="16.5" thickBot="1" x14ac:dyDescent="0.3">
      <c r="A22" s="52" t="s">
        <v>85</v>
      </c>
      <c r="B22" s="49" t="s">
        <v>36</v>
      </c>
      <c r="C22" s="46">
        <f>D22+E22+F22+G22</f>
        <v>0</v>
      </c>
      <c r="D22" s="87">
        <v>0</v>
      </c>
      <c r="E22" s="87"/>
      <c r="F22" s="87"/>
      <c r="G22" s="87"/>
      <c r="H22" s="50" t="s">
        <v>37</v>
      </c>
      <c r="I22" s="53" t="s">
        <v>82</v>
      </c>
      <c r="J22" s="54" t="s">
        <v>38</v>
      </c>
      <c r="K22" s="55">
        <f>K15+K16+K20+K21</f>
        <v>0</v>
      </c>
      <c r="L22" s="55">
        <f>L15+L16+L20+L21</f>
        <v>0</v>
      </c>
      <c r="M22" s="55">
        <f>M15+M16+M20+M21</f>
        <v>0</v>
      </c>
      <c r="N22" s="55">
        <f>N15+N16+N20+N21</f>
        <v>0</v>
      </c>
      <c r="O22" s="56">
        <f>SUM(K22:N22)</f>
        <v>0</v>
      </c>
      <c r="P22" s="51">
        <f>O22-C43</f>
        <v>0</v>
      </c>
    </row>
    <row r="23" spans="1:16" x14ac:dyDescent="0.25">
      <c r="A23" s="48" t="s">
        <v>86</v>
      </c>
      <c r="B23" s="57" t="s">
        <v>39</v>
      </c>
      <c r="C23" s="46">
        <f t="shared" ref="C23:C28" si="1">D23+E23+F23+G23</f>
        <v>0</v>
      </c>
      <c r="D23" s="46">
        <f>SUM(D24:D28)</f>
        <v>0</v>
      </c>
      <c r="E23" s="46">
        <f>SUM(E24:E28)</f>
        <v>0</v>
      </c>
      <c r="F23" s="46">
        <f>SUM(F24:F28)</f>
        <v>0</v>
      </c>
      <c r="G23" s="46">
        <f>SUM(G24:G28)</f>
        <v>0</v>
      </c>
      <c r="H23" s="50" t="s">
        <v>40</v>
      </c>
    </row>
    <row r="24" spans="1:16" x14ac:dyDescent="0.25">
      <c r="A24" s="50" t="s">
        <v>41</v>
      </c>
      <c r="B24" s="49" t="s">
        <v>42</v>
      </c>
      <c r="C24" s="46">
        <f t="shared" si="1"/>
        <v>0</v>
      </c>
      <c r="D24" s="87"/>
      <c r="E24" s="87"/>
      <c r="F24" s="87"/>
      <c r="G24" s="87"/>
      <c r="H24" s="50" t="s">
        <v>43</v>
      </c>
      <c r="J24" s="4"/>
      <c r="P24" s="4"/>
    </row>
    <row r="25" spans="1:16" x14ac:dyDescent="0.25">
      <c r="A25" s="50" t="s">
        <v>44</v>
      </c>
      <c r="B25" s="49" t="s">
        <v>45</v>
      </c>
      <c r="C25" s="46">
        <f t="shared" si="1"/>
        <v>0</v>
      </c>
      <c r="D25" s="87"/>
      <c r="E25" s="87"/>
      <c r="F25" s="87"/>
      <c r="G25" s="87"/>
      <c r="H25" s="50" t="s">
        <v>43</v>
      </c>
      <c r="J25" s="4"/>
      <c r="P25" s="4"/>
    </row>
    <row r="26" spans="1:16" x14ac:dyDescent="0.25">
      <c r="A26" s="50" t="s">
        <v>46</v>
      </c>
      <c r="B26" s="49" t="s">
        <v>47</v>
      </c>
      <c r="C26" s="46">
        <f t="shared" si="1"/>
        <v>0</v>
      </c>
      <c r="D26" s="87"/>
      <c r="E26" s="87"/>
      <c r="F26" s="87"/>
      <c r="G26" s="87"/>
      <c r="H26" s="50" t="s">
        <v>43</v>
      </c>
      <c r="J26" s="58"/>
      <c r="O26" s="58"/>
      <c r="P26" s="58"/>
    </row>
    <row r="27" spans="1:16" x14ac:dyDescent="0.25">
      <c r="A27" s="50" t="s">
        <v>48</v>
      </c>
      <c r="B27" s="49" t="s">
        <v>49</v>
      </c>
      <c r="C27" s="46">
        <f t="shared" si="1"/>
        <v>0</v>
      </c>
      <c r="D27" s="87"/>
      <c r="E27" s="87"/>
      <c r="F27" s="87"/>
      <c r="G27" s="87"/>
      <c r="H27" s="50" t="s">
        <v>43</v>
      </c>
      <c r="J27" s="58"/>
      <c r="K27" s="58"/>
      <c r="L27" s="58"/>
      <c r="M27" s="7"/>
      <c r="N27" s="7"/>
      <c r="O27" s="58"/>
      <c r="P27" s="58"/>
    </row>
    <row r="28" spans="1:16" ht="31.5" x14ac:dyDescent="0.25">
      <c r="A28" s="50" t="s">
        <v>50</v>
      </c>
      <c r="B28" s="59" t="s">
        <v>51</v>
      </c>
      <c r="C28" s="46">
        <f t="shared" si="1"/>
        <v>0</v>
      </c>
      <c r="D28" s="87"/>
      <c r="E28" s="87"/>
      <c r="F28" s="87"/>
      <c r="G28" s="87"/>
      <c r="H28" s="60" t="s">
        <v>52</v>
      </c>
      <c r="J28" s="58"/>
      <c r="K28" s="58"/>
      <c r="L28" s="58"/>
      <c r="M28" s="7"/>
      <c r="N28" s="7"/>
      <c r="O28" s="58"/>
      <c r="P28" s="58"/>
    </row>
    <row r="29" spans="1:16" x14ac:dyDescent="0.25">
      <c r="A29" s="43" t="s">
        <v>67</v>
      </c>
      <c r="B29" s="44" t="s">
        <v>53</v>
      </c>
      <c r="C29" s="46">
        <f>C30+C34+C38</f>
        <v>0</v>
      </c>
      <c r="D29" s="46">
        <f>D30+D34+D38</f>
        <v>0</v>
      </c>
      <c r="E29" s="46">
        <f>E30+E34+E38</f>
        <v>0</v>
      </c>
      <c r="F29" s="46">
        <f>F30+F34+F38</f>
        <v>0</v>
      </c>
      <c r="G29" s="46">
        <f>G30+G34+G38</f>
        <v>0</v>
      </c>
      <c r="H29" s="45"/>
      <c r="I29" s="7"/>
      <c r="J29" s="58"/>
      <c r="K29" s="58"/>
      <c r="L29" s="58"/>
      <c r="O29" s="58"/>
      <c r="P29" s="58"/>
    </row>
    <row r="30" spans="1:16" x14ac:dyDescent="0.25">
      <c r="A30" s="48" t="s">
        <v>89</v>
      </c>
      <c r="B30" s="49" t="s">
        <v>54</v>
      </c>
      <c r="C30" s="61">
        <f>SUM(C31:C33)</f>
        <v>0</v>
      </c>
      <c r="D30" s="61">
        <f>SUM(D31:D33)</f>
        <v>0</v>
      </c>
      <c r="E30" s="61">
        <f>SUM(E31:E33)</f>
        <v>0</v>
      </c>
      <c r="F30" s="61">
        <f>SUM(F31:F33)</f>
        <v>0</v>
      </c>
      <c r="G30" s="61">
        <f>SUM(G31:G33)</f>
        <v>0</v>
      </c>
      <c r="H30" s="50"/>
      <c r="J30" s="4"/>
      <c r="P30" s="4"/>
    </row>
    <row r="31" spans="1:16" x14ac:dyDescent="0.25">
      <c r="A31" s="50" t="s">
        <v>41</v>
      </c>
      <c r="B31" s="49" t="s">
        <v>55</v>
      </c>
      <c r="C31" s="46">
        <f>D31+E31+F31+G31</f>
        <v>0</v>
      </c>
      <c r="D31" s="87"/>
      <c r="E31" s="87"/>
      <c r="F31" s="87"/>
      <c r="G31" s="87"/>
      <c r="H31" s="50" t="s">
        <v>56</v>
      </c>
      <c r="J31" s="4"/>
      <c r="P31" s="62"/>
    </row>
    <row r="32" spans="1:16" x14ac:dyDescent="0.25">
      <c r="A32" s="50" t="s">
        <v>44</v>
      </c>
      <c r="B32" s="49" t="s">
        <v>57</v>
      </c>
      <c r="C32" s="46">
        <f>D32+E32+F32+G32</f>
        <v>0</v>
      </c>
      <c r="D32" s="87"/>
      <c r="E32" s="87"/>
      <c r="F32" s="87"/>
      <c r="G32" s="87"/>
      <c r="H32" s="50" t="s">
        <v>56</v>
      </c>
      <c r="J32" s="4"/>
      <c r="P32" s="4"/>
    </row>
    <row r="33" spans="1:16" x14ac:dyDescent="0.25">
      <c r="A33" s="50" t="s">
        <v>46</v>
      </c>
      <c r="B33" s="49" t="s">
        <v>58</v>
      </c>
      <c r="C33" s="46">
        <f>D33+E33+F33+G33</f>
        <v>0</v>
      </c>
      <c r="D33" s="87"/>
      <c r="E33" s="87"/>
      <c r="F33" s="87"/>
      <c r="G33" s="87"/>
      <c r="H33" s="50" t="s">
        <v>59</v>
      </c>
      <c r="J33" s="4"/>
      <c r="P33" s="4"/>
    </row>
    <row r="34" spans="1:16" x14ac:dyDescent="0.25">
      <c r="A34" s="48" t="s">
        <v>90</v>
      </c>
      <c r="B34" s="49" t="s">
        <v>60</v>
      </c>
      <c r="C34" s="61">
        <f>SUM(C35:C37)</f>
        <v>0</v>
      </c>
      <c r="D34" s="61">
        <f>SUM(D35:D37)</f>
        <v>0</v>
      </c>
      <c r="E34" s="61">
        <f>SUM(E35:E37)</f>
        <v>0</v>
      </c>
      <c r="F34" s="61">
        <f>SUM(F35:F37)</f>
        <v>0</v>
      </c>
      <c r="G34" s="61">
        <f>SUM(G35:G37)</f>
        <v>0</v>
      </c>
      <c r="H34" s="50"/>
      <c r="J34" s="4"/>
      <c r="P34" s="4"/>
    </row>
    <row r="35" spans="1:16" x14ac:dyDescent="0.25">
      <c r="A35" s="50" t="s">
        <v>41</v>
      </c>
      <c r="B35" s="49" t="s">
        <v>61</v>
      </c>
      <c r="C35" s="46">
        <f>D35+E35+F35+G35</f>
        <v>0</v>
      </c>
      <c r="D35" s="87"/>
      <c r="E35" s="87"/>
      <c r="F35" s="87"/>
      <c r="G35" s="87"/>
      <c r="H35" s="50" t="s">
        <v>56</v>
      </c>
      <c r="J35" s="4"/>
      <c r="P35" s="62"/>
    </row>
    <row r="36" spans="1:16" x14ac:dyDescent="0.25">
      <c r="A36" s="50" t="s">
        <v>44</v>
      </c>
      <c r="B36" s="49" t="s">
        <v>62</v>
      </c>
      <c r="C36" s="46">
        <f>D36+E36+F36+G36</f>
        <v>0</v>
      </c>
      <c r="D36" s="87"/>
      <c r="E36" s="87"/>
      <c r="F36" s="87"/>
      <c r="G36" s="87"/>
      <c r="H36" s="50" t="s">
        <v>56</v>
      </c>
      <c r="J36" s="63"/>
      <c r="K36" s="63"/>
      <c r="L36" s="63"/>
      <c r="M36" s="63"/>
      <c r="N36" s="63"/>
      <c r="O36" s="63"/>
      <c r="P36" s="63"/>
    </row>
    <row r="37" spans="1:16" x14ac:dyDescent="0.25">
      <c r="A37" s="50" t="s">
        <v>46</v>
      </c>
      <c r="B37" s="49" t="s">
        <v>63</v>
      </c>
      <c r="C37" s="46">
        <f>D37+E37+F37+G37</f>
        <v>0</v>
      </c>
      <c r="D37" s="87"/>
      <c r="E37" s="87"/>
      <c r="F37" s="87"/>
      <c r="G37" s="87"/>
      <c r="H37" s="50" t="s">
        <v>77</v>
      </c>
      <c r="J37" s="63"/>
      <c r="K37" s="63"/>
      <c r="L37" s="63"/>
      <c r="M37" s="63"/>
      <c r="N37" s="63"/>
      <c r="O37" s="63"/>
      <c r="P37" s="63"/>
    </row>
    <row r="38" spans="1:16" ht="31.5" x14ac:dyDescent="0.25">
      <c r="A38" s="50" t="s">
        <v>91</v>
      </c>
      <c r="B38" s="59" t="s">
        <v>64</v>
      </c>
      <c r="C38" s="46">
        <f>D38+E38+F38+G38</f>
        <v>0</v>
      </c>
      <c r="D38" s="87"/>
      <c r="E38" s="87"/>
      <c r="F38" s="87"/>
      <c r="G38" s="87"/>
      <c r="H38" s="50" t="s">
        <v>65</v>
      </c>
      <c r="I38" s="64"/>
      <c r="J38" s="63"/>
      <c r="K38" s="63"/>
      <c r="L38" s="63"/>
      <c r="M38" s="63"/>
      <c r="N38" s="63"/>
      <c r="O38" s="63"/>
      <c r="P38" s="63"/>
    </row>
    <row r="39" spans="1:16" ht="31.5" x14ac:dyDescent="0.25">
      <c r="A39" s="36" t="s">
        <v>81</v>
      </c>
      <c r="B39" s="37" t="s">
        <v>66</v>
      </c>
      <c r="C39" s="39">
        <f>D39+E39+F39+G39</f>
        <v>0</v>
      </c>
      <c r="D39" s="39">
        <f>ROUND((D16)*$H$39,0)</f>
        <v>0</v>
      </c>
      <c r="E39" s="39">
        <f>ROUND((E16)*$H$39,0)</f>
        <v>0</v>
      </c>
      <c r="F39" s="39">
        <f>ROUND((F16)*$H$39,0)</f>
        <v>0</v>
      </c>
      <c r="G39" s="39">
        <f>ROUND((G16)*$H$39,0)</f>
        <v>0</v>
      </c>
      <c r="H39" s="65">
        <v>0.2</v>
      </c>
      <c r="I39" s="66">
        <f>C39-(D39+E39+F39+G39)</f>
        <v>0</v>
      </c>
      <c r="J39" s="67"/>
      <c r="K39" s="63"/>
      <c r="L39" s="63"/>
      <c r="M39" s="63"/>
      <c r="N39" s="63"/>
      <c r="O39" s="63"/>
      <c r="P39" s="63"/>
    </row>
    <row r="40" spans="1:16" x14ac:dyDescent="0.25">
      <c r="A40" s="43" t="s">
        <v>79</v>
      </c>
      <c r="B40" s="37" t="s">
        <v>68</v>
      </c>
      <c r="C40" s="46">
        <f>SUM(C41:C42)</f>
        <v>0</v>
      </c>
      <c r="D40" s="46">
        <f>SUM(D41:D42)</f>
        <v>0</v>
      </c>
      <c r="E40" s="46">
        <f>SUM(E41:E42)</f>
        <v>0</v>
      </c>
      <c r="F40" s="46">
        <f>SUM(F41:F42)</f>
        <v>0</v>
      </c>
      <c r="G40" s="46">
        <f>SUM(G41:G42)</f>
        <v>0</v>
      </c>
      <c r="H40" s="45" t="s">
        <v>69</v>
      </c>
      <c r="I40" s="7"/>
      <c r="J40" s="63"/>
      <c r="K40" s="63"/>
      <c r="L40" s="63"/>
      <c r="M40" s="63"/>
      <c r="N40" s="63"/>
      <c r="O40" s="63"/>
      <c r="P40" s="63"/>
    </row>
    <row r="41" spans="1:16" x14ac:dyDescent="0.25">
      <c r="A41" s="68" t="s">
        <v>87</v>
      </c>
      <c r="B41" s="49" t="s">
        <v>70</v>
      </c>
      <c r="C41" s="46">
        <f>D41+E41+F41+G41</f>
        <v>0</v>
      </c>
      <c r="D41" s="87"/>
      <c r="E41" s="87"/>
      <c r="F41" s="87"/>
      <c r="G41" s="87"/>
      <c r="H41" s="50" t="s">
        <v>71</v>
      </c>
      <c r="J41" s="69"/>
    </row>
    <row r="42" spans="1:16" ht="31.5" x14ac:dyDescent="0.25">
      <c r="A42" s="68" t="s">
        <v>88</v>
      </c>
      <c r="B42" s="59" t="s">
        <v>72</v>
      </c>
      <c r="C42" s="46">
        <f>D42+E42+F42+G42</f>
        <v>0</v>
      </c>
      <c r="D42" s="87"/>
      <c r="E42" s="87"/>
      <c r="F42" s="87"/>
      <c r="G42" s="87"/>
      <c r="H42" s="60" t="s">
        <v>73</v>
      </c>
      <c r="J42" s="70" t="s">
        <v>94</v>
      </c>
      <c r="K42" s="71"/>
    </row>
    <row r="43" spans="1:16" x14ac:dyDescent="0.25">
      <c r="A43" s="109" t="s">
        <v>83</v>
      </c>
      <c r="B43" s="109"/>
      <c r="C43" s="46">
        <f>C16+C39+C40</f>
        <v>0</v>
      </c>
      <c r="D43" s="46">
        <f>D16+D39+D40</f>
        <v>0</v>
      </c>
      <c r="E43" s="46">
        <f>E16+E39+E40</f>
        <v>0</v>
      </c>
      <c r="F43" s="46">
        <f>F16+F39+F40</f>
        <v>0</v>
      </c>
      <c r="G43" s="46">
        <f>G16+G39+G40</f>
        <v>0</v>
      </c>
      <c r="H43" s="72"/>
      <c r="J43" s="69" t="s">
        <v>95</v>
      </c>
    </row>
    <row r="44" spans="1:16" x14ac:dyDescent="0.25">
      <c r="B44" s="73" t="s">
        <v>74</v>
      </c>
      <c r="C44" s="74"/>
      <c r="J44" s="121" t="s">
        <v>94</v>
      </c>
      <c r="K44" s="121"/>
      <c r="L44" s="121"/>
      <c r="M44" s="121"/>
      <c r="N44" s="121"/>
      <c r="O44" s="121"/>
    </row>
    <row r="45" spans="1:16" x14ac:dyDescent="0.25">
      <c r="B45" s="75" t="s">
        <v>75</v>
      </c>
      <c r="C45" s="74"/>
      <c r="J45" s="69" t="s">
        <v>95</v>
      </c>
    </row>
    <row r="46" spans="1:16" x14ac:dyDescent="0.25">
      <c r="B46" s="76" t="s">
        <v>101</v>
      </c>
      <c r="C46" s="77"/>
      <c r="D46" s="107"/>
      <c r="E46" s="107"/>
      <c r="F46" s="78"/>
      <c r="J46" s="79"/>
    </row>
    <row r="47" spans="1:16" x14ac:dyDescent="0.25">
      <c r="B47" s="102" t="s">
        <v>109</v>
      </c>
      <c r="E47" s="80"/>
      <c r="F47" s="108"/>
      <c r="G47" s="108"/>
      <c r="J47" s="69" t="s">
        <v>96</v>
      </c>
    </row>
    <row r="48" spans="1:16" x14ac:dyDescent="0.25">
      <c r="A48" s="81"/>
      <c r="B48" s="125" t="s">
        <v>110</v>
      </c>
      <c r="C48" s="82"/>
      <c r="D48" s="83"/>
      <c r="E48" s="83"/>
      <c r="F48" s="83"/>
      <c r="G48" s="83"/>
      <c r="H48" s="83"/>
      <c r="I48" s="63"/>
      <c r="J48" s="69"/>
      <c r="K48" s="63"/>
      <c r="L48" s="63"/>
      <c r="M48" s="63"/>
      <c r="N48" s="63"/>
      <c r="O48" s="63"/>
      <c r="P48" s="63"/>
    </row>
    <row r="49" spans="1:16" x14ac:dyDescent="0.25">
      <c r="A49" s="85"/>
      <c r="B49" s="83"/>
      <c r="C49" s="84"/>
      <c r="D49" s="83"/>
      <c r="E49" s="83"/>
      <c r="F49" s="83"/>
      <c r="G49" s="83"/>
      <c r="H49" s="83"/>
      <c r="I49" s="63"/>
      <c r="J49" s="69" t="s">
        <v>97</v>
      </c>
      <c r="K49" s="63"/>
      <c r="L49" s="63"/>
      <c r="M49" s="63"/>
      <c r="N49" s="63"/>
      <c r="O49" s="63"/>
      <c r="P49" s="63"/>
    </row>
    <row r="50" spans="1:16" x14ac:dyDescent="0.25">
      <c r="A50" s="85"/>
      <c r="B50" s="83"/>
      <c r="C50" s="84"/>
      <c r="D50" s="83"/>
      <c r="E50" s="83"/>
      <c r="F50" s="83"/>
      <c r="G50" s="83"/>
      <c r="H50" s="83"/>
      <c r="I50" s="63"/>
      <c r="J50" s="69"/>
      <c r="K50" s="63"/>
      <c r="L50" s="63"/>
      <c r="M50" s="63"/>
      <c r="N50" s="63"/>
      <c r="O50" s="63"/>
      <c r="P50" s="63"/>
    </row>
  </sheetData>
  <mergeCells count="14">
    <mergeCell ref="P10:P11"/>
    <mergeCell ref="O12:O14"/>
    <mergeCell ref="J44:O44"/>
    <mergeCell ref="H12:H13"/>
    <mergeCell ref="I11:O11"/>
    <mergeCell ref="F1:G1"/>
    <mergeCell ref="B7:D7"/>
    <mergeCell ref="D46:E46"/>
    <mergeCell ref="F47:G47"/>
    <mergeCell ref="A43:B43"/>
    <mergeCell ref="A12:A13"/>
    <mergeCell ref="B12:B13"/>
    <mergeCell ref="C12:G12"/>
    <mergeCell ref="F8:G8"/>
  </mergeCells>
  <pageMargins left="0.2" right="0" top="0" bottom="0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Deviz</vt:lpstr>
      <vt:lpstr>Deviz!Print_Area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 mm</dc:creator>
  <cp:lastModifiedBy>nn mm</cp:lastModifiedBy>
  <cp:lastPrinted>2024-10-02T09:17:52Z</cp:lastPrinted>
  <dcterms:created xsi:type="dcterms:W3CDTF">2024-04-22T16:16:31Z</dcterms:created>
  <dcterms:modified xsi:type="dcterms:W3CDTF">2024-11-01T12:25:08Z</dcterms:modified>
</cp:coreProperties>
</file>